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8600" windowHeight="10755"/>
  </bookViews>
  <sheets>
    <sheet name="2018-2019" sheetId="1" r:id="rId1"/>
  </sheets>
  <definedNames>
    <definedName name="_xlnm._FilterDatabase" localSheetId="0" hidden="1">'2018-2019'!$A$10:$F$27</definedName>
    <definedName name="_xlnm.Print_Titles" localSheetId="0">'2018-2019'!$10:$11</definedName>
    <definedName name="_xlnm.Print_Area" localSheetId="0">'2018-2019'!$A$1:$F$36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E25" i="1"/>
  <c r="F25" i="1"/>
  <c r="E21" i="1"/>
  <c r="F21" i="1"/>
  <c r="E18" i="1"/>
  <c r="F18" i="1"/>
  <c r="E16" i="1"/>
  <c r="F16" i="1"/>
  <c r="E12" i="1"/>
  <c r="F12" i="1"/>
  <c r="F35" i="1"/>
  <c r="D13" i="1" l="1"/>
  <c r="D14" i="1"/>
  <c r="D24" i="1"/>
  <c r="D26" i="1" l="1"/>
  <c r="D25" i="1"/>
  <c r="D23" i="1"/>
  <c r="D17" i="1"/>
  <c r="D22" i="1"/>
  <c r="D21" i="1" s="1"/>
  <c r="A34" i="1"/>
  <c r="A33" i="1"/>
  <c r="D32" i="1"/>
  <c r="A32" i="1"/>
  <c r="D31" i="1"/>
  <c r="A31" i="1"/>
  <c r="A30" i="1"/>
  <c r="A29" i="1"/>
  <c r="A28" i="1"/>
  <c r="D27" i="1"/>
  <c r="A27" i="1"/>
  <c r="A26" i="1"/>
  <c r="A25" i="1"/>
  <c r="A24" i="1"/>
  <c r="A23" i="1"/>
  <c r="A22" i="1"/>
  <c r="A21" i="1"/>
  <c r="D20" i="1"/>
  <c r="A20" i="1"/>
  <c r="D19" i="1"/>
  <c r="A19" i="1"/>
  <c r="D18" i="1"/>
  <c r="A18" i="1"/>
  <c r="A17" i="1"/>
  <c r="D16" i="1"/>
  <c r="A16" i="1"/>
  <c r="A15" i="1"/>
  <c r="A14" i="1"/>
  <c r="A13" i="1"/>
  <c r="D12" i="1"/>
  <c r="D35" i="1" l="1"/>
</calcChain>
</file>

<file path=xl/sharedStrings.xml><?xml version="1.0" encoding="utf-8"?>
<sst xmlns="http://schemas.openxmlformats.org/spreadsheetml/2006/main" count="66" uniqueCount="64">
  <si>
    <t>Приложение 3</t>
  </si>
  <si>
    <t>к  решению Григорьевского сельского Совета депутатов</t>
  </si>
  <si>
    <t>Приложение3</t>
  </si>
  <si>
    <t xml:space="preserve">  от  24 декабря 2024 № 63-184 р</t>
  </si>
  <si>
    <t xml:space="preserve"> Распределение бюджетных ассигнований по разделам и 
подразделам бюджетной классификации расходов бюджетов Российской федерации на 2025 год и на  плановый период 2026-2027 годов</t>
  </si>
  <si>
    <t>( тыс. руб.)</t>
  </si>
  <si>
    <t>№ строки</t>
  </si>
  <si>
    <t>Наименование показателя бюджетной классификации</t>
  </si>
  <si>
    <t>Раздел-подраздел</t>
  </si>
  <si>
    <t>Сумма на  2025 год</t>
  </si>
  <si>
    <t>Сумма на  2026 год</t>
  </si>
  <si>
    <t>Сумма на  2027 год</t>
  </si>
  <si>
    <t>1</t>
  </si>
  <si>
    <t>2</t>
  </si>
  <si>
    <t>3</t>
  </si>
  <si>
    <t>4</t>
  </si>
  <si>
    <t>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</si>
  <si>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</si>
  <si>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</si>
  <si>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</si>
  <si>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</si>
  <si>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</si>
  <si>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</si>
  <si>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</si>
  <si>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</si>
  <si>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</si>
  <si>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</si>
  <si>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</si>
  <si>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</si>
  <si>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</si>
  <si>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</si>
  <si>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</si>
  <si>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</si>
  <si>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</si>
  <si>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</si>
  <si>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</si>
  <si>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</si>
  <si>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Водное хозяйство</t>
  </si>
  <si>
    <t>0406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</si>
  <si>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</si>
  <si>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</si>
  <si>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</si>
  <si>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</si>
  <si>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</si>
  <si>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</si>
  <si>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Благоустройство</t>
  </si>
  <si>
    <t>0503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</si>
  <si>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</si>
  <si>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</si>
  <si>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</si>
  <si>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</si>
  <si>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Культура, кинематография</t>
  </si>
  <si>
    <t>0800</t>
  </si>
  <si>
    <t>Культура</t>
  </si>
  <si>
    <t>0801</t>
  </si>
  <si>
    <t>Здравоохранение</t>
  </si>
  <si>
    <t>0900</t>
  </si>
  <si>
    <t>Другие вопросы в области здравоохранения</t>
  </si>
  <si>
    <t>0909</t>
  </si>
  <si>
    <t>Пенсионное обеспечение</t>
  </si>
  <si>
    <t>1001</t>
  </si>
  <si>
    <t>Условно утвержденные расходы</t>
  </si>
  <si>
    <t>Всего</t>
  </si>
  <si>
    <t xml:space="preserve">                                            от 19 декабря 2025  № 6-54в 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</si>
</sst>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#\ ##0.0"/>
    <numFmt numFmtId="166" formatCode="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vertical="top"/>
    </xf>
    <xf numFmtId="0" fontId="1" fillId="0" borderId="0" xfId="0" applyNumberFormat="1" applyFont="1" applyFill="1"/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/>
    </xf>
    <xf numFmtId="164" fontId="4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0" xfId="0" applyNumberFormat="1" applyFont="1" applyFill="1"/>
    <xf numFmtId="49" fontId="1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/>
    <xf numFmtId="166" fontId="1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view="pageBreakPreview" zoomScaleNormal="100" workbookViewId="0">
      <selection activeCell="A7" sqref="A7:F7"/>
    </sheetView>
  </sheetViews>
  <sheetFormatPr defaultColWidth="9.140625" defaultRowHeight="15.75" x14ac:dyDescent="0.25"/>
  <cols>
    <col min="1" max="1" width="5.5703125" style="2" customWidth="1"/>
    <col min="2" max="2" width="43.28515625" style="3" customWidth="1"/>
    <col min="3" max="3" width="10.7109375" style="4" customWidth="1"/>
    <col min="4" max="5" width="11.7109375" style="5" customWidth="1"/>
    <col min="6" max="6" width="11.140625" style="5" customWidth="1"/>
    <col min="7" max="16384" width="9.140625" style="5"/>
  </cols>
  <sheetData>
    <row r="1" spans="1:9" s="1" customFormat="1" x14ac:dyDescent="0.25">
      <c r="A1" s="6"/>
      <c r="B1" s="7"/>
      <c r="C1" s="8"/>
      <c r="D1" s="37" t="s">
        <v>0</v>
      </c>
      <c r="E1" s="37"/>
      <c r="F1" s="37"/>
    </row>
    <row r="2" spans="1:9" s="1" customFormat="1" x14ac:dyDescent="0.25">
      <c r="A2" s="6"/>
      <c r="B2" s="38" t="s">
        <v>1</v>
      </c>
      <c r="C2" s="38"/>
      <c r="D2" s="38"/>
      <c r="E2" s="38"/>
      <c r="F2" s="38"/>
    </row>
    <row r="3" spans="1:9" s="1" customFormat="1" x14ac:dyDescent="0.25">
      <c r="A3" s="6"/>
      <c r="B3" s="7"/>
      <c r="C3" s="39" t="s">
        <v>63</v>
      </c>
      <c r="D3" s="39"/>
      <c r="E3" s="39"/>
      <c r="F3" s="39"/>
    </row>
    <row r="4" spans="1:9" x14ac:dyDescent="0.25">
      <c r="A4" s="9"/>
      <c r="B4" s="10"/>
      <c r="C4" s="11"/>
      <c r="D4" s="11"/>
      <c r="E4" s="40" t="s">
        <v>2</v>
      </c>
      <c r="F4" s="40"/>
    </row>
    <row r="5" spans="1:9" x14ac:dyDescent="0.25">
      <c r="A5" s="9"/>
      <c r="B5" s="10"/>
      <c r="C5" s="12"/>
      <c r="D5" s="13"/>
      <c r="E5" s="13"/>
      <c r="F5" s="13" t="s">
        <v>1</v>
      </c>
    </row>
    <row r="6" spans="1:9" x14ac:dyDescent="0.25">
      <c r="A6" s="14"/>
      <c r="B6" s="5"/>
      <c r="C6" s="41" t="s">
        <v>3</v>
      </c>
      <c r="D6" s="41"/>
      <c r="E6" s="41"/>
      <c r="F6" s="41"/>
    </row>
    <row r="7" spans="1:9" ht="69" customHeight="1" x14ac:dyDescent="0.25">
      <c r="A7" s="36" t="s">
        <v>4</v>
      </c>
      <c r="B7" s="36"/>
      <c r="C7" s="36"/>
      <c r="D7" s="36"/>
      <c r="E7" s="36"/>
      <c r="F7" s="36"/>
    </row>
    <row r="8" spans="1:9" x14ac:dyDescent="0.25">
      <c r="A8" s="16"/>
      <c r="B8" s="15"/>
      <c r="C8" s="15"/>
      <c r="D8" s="15"/>
      <c r="E8" s="15"/>
      <c r="F8" s="15"/>
    </row>
    <row r="9" spans="1:9" x14ac:dyDescent="0.25">
      <c r="A9" s="14"/>
      <c r="B9" s="5"/>
      <c r="C9" s="5"/>
      <c r="D9" s="17"/>
      <c r="E9" s="17"/>
      <c r="F9" s="17" t="s">
        <v>5</v>
      </c>
    </row>
    <row r="10" spans="1:9" ht="36" customHeight="1" x14ac:dyDescent="0.25">
      <c r="A10" s="18" t="s">
        <v>6</v>
      </c>
      <c r="B10" s="18" t="s">
        <v>7</v>
      </c>
      <c r="C10" s="19" t="s">
        <v>8</v>
      </c>
      <c r="D10" s="19" t="s">
        <v>9</v>
      </c>
      <c r="E10" s="19" t="s">
        <v>10</v>
      </c>
      <c r="F10" s="19" t="s">
        <v>11</v>
      </c>
    </row>
    <row r="11" spans="1:9" x14ac:dyDescent="0.25">
      <c r="A11" s="20"/>
      <c r="B11" s="21" t="s">
        <v>12</v>
      </c>
      <c r="C11" s="21" t="s">
        <v>13</v>
      </c>
      <c r="D11" s="21" t="s">
        <v>14</v>
      </c>
      <c r="E11" s="21" t="s">
        <v>15</v>
      </c>
      <c r="F11" s="21" t="s">
        <v>16</v>
      </c>
    </row>
    <row r="12" spans="1:9" x14ac:dyDescent="0.25">
      <c r="A12" s="20" t="s">
        <v>12</v>
      </c>
      <c r="B12" s="22" t="s">
        <v>17</v>
      </c>
      <c r="C12" s="20" t="s">
        <v>18</v>
      </c>
      <c r="D12" s="23">
        <f>D13+D14+D15</f>
        <v>7085.72</v>
      </c>
      <c r="E12" s="23">
        <f t="shared" ref="E12:F12" si="0">E13+E14+E15</f>
        <v>4479.7</v>
      </c>
      <c r="F12" s="23">
        <f t="shared" si="0"/>
        <v>4097.6000000000004</v>
      </c>
    </row>
    <row r="13" spans="1:9" ht="49.5" customHeight="1" x14ac:dyDescent="0.25">
      <c r="A13" s="24">
        <f t="shared" ref="A13:A28" si="1">A12+1</f>
        <v>2</v>
      </c>
      <c r="B13" s="22" t="s">
        <v>19</v>
      </c>
      <c r="C13" s="25" t="s">
        <v>20</v>
      </c>
      <c r="D13" s="26">
        <f>1159.5+60+108.8+20.1</f>
        <v>1348.3999999999999</v>
      </c>
      <c r="E13" s="26">
        <v>1159.5</v>
      </c>
      <c r="F13" s="26">
        <v>1159.5</v>
      </c>
    </row>
    <row r="14" spans="1:9" ht="81" customHeight="1" x14ac:dyDescent="0.25">
      <c r="A14" s="24">
        <f t="shared" si="1"/>
        <v>3</v>
      </c>
      <c r="B14" s="22" t="s">
        <v>21</v>
      </c>
      <c r="C14" s="25" t="s">
        <v>22</v>
      </c>
      <c r="D14" s="26">
        <f>5599.02+133.3</f>
        <v>5732.3200000000006</v>
      </c>
      <c r="E14" s="26">
        <v>3315.2</v>
      </c>
      <c r="F14" s="26">
        <v>2933.1</v>
      </c>
      <c r="I14" s="32"/>
    </row>
    <row r="15" spans="1:9" x14ac:dyDescent="0.25">
      <c r="A15" s="24">
        <f t="shared" si="1"/>
        <v>4</v>
      </c>
      <c r="B15" s="22" t="s">
        <v>23</v>
      </c>
      <c r="C15" s="25" t="s">
        <v>24</v>
      </c>
      <c r="D15" s="26">
        <v>5</v>
      </c>
      <c r="E15" s="26">
        <v>5</v>
      </c>
      <c r="F15" s="26">
        <v>5</v>
      </c>
      <c r="I15" s="32"/>
    </row>
    <row r="16" spans="1:9" x14ac:dyDescent="0.25">
      <c r="A16" s="24">
        <f t="shared" si="1"/>
        <v>5</v>
      </c>
      <c r="B16" s="27" t="s">
        <v>25</v>
      </c>
      <c r="C16" s="25" t="s">
        <v>26</v>
      </c>
      <c r="D16" s="26">
        <f>D17</f>
        <v>186.10000000000002</v>
      </c>
      <c r="E16" s="26">
        <f t="shared" ref="E16:F16" si="2">E17</f>
        <v>202.8</v>
      </c>
      <c r="F16" s="26">
        <f t="shared" si="2"/>
        <v>210.5</v>
      </c>
    </row>
    <row r="17" spans="1:9" ht="31.5" x14ac:dyDescent="0.25">
      <c r="A17" s="24">
        <f t="shared" si="1"/>
        <v>6</v>
      </c>
      <c r="B17" s="28" t="s">
        <v>27</v>
      </c>
      <c r="C17" s="25" t="s">
        <v>28</v>
      </c>
      <c r="D17" s="26">
        <f>184.8+1.3</f>
        <v>186.10000000000002</v>
      </c>
      <c r="E17" s="26">
        <v>202.8</v>
      </c>
      <c r="F17" s="26">
        <v>210.5</v>
      </c>
    </row>
    <row r="18" spans="1:9" ht="33" customHeight="1" x14ac:dyDescent="0.25">
      <c r="A18" s="24">
        <f t="shared" si="1"/>
        <v>7</v>
      </c>
      <c r="B18" s="22" t="s">
        <v>29</v>
      </c>
      <c r="C18" s="25" t="s">
        <v>30</v>
      </c>
      <c r="D18" s="26">
        <f>D19+D20</f>
        <v>148.80000000000001</v>
      </c>
      <c r="E18" s="26">
        <f t="shared" ref="E18:F18" si="3">E19+E20</f>
        <v>141.80000000000001</v>
      </c>
      <c r="F18" s="26">
        <f t="shared" si="3"/>
        <v>149</v>
      </c>
    </row>
    <row r="19" spans="1:9" x14ac:dyDescent="0.25">
      <c r="A19" s="24">
        <f t="shared" si="1"/>
        <v>8</v>
      </c>
      <c r="B19" s="22" t="s">
        <v>31</v>
      </c>
      <c r="C19" s="25" t="s">
        <v>32</v>
      </c>
      <c r="D19" s="26">
        <f>19.5+128.8</f>
        <v>148.30000000000001</v>
      </c>
      <c r="E19" s="26">
        <v>141.30000000000001</v>
      </c>
      <c r="F19" s="26">
        <v>148.5</v>
      </c>
    </row>
    <row r="20" spans="1:9" ht="49.5" customHeight="1" x14ac:dyDescent="0.25">
      <c r="A20" s="24">
        <f t="shared" si="1"/>
        <v>9</v>
      </c>
      <c r="B20" s="22" t="s">
        <v>33</v>
      </c>
      <c r="C20" s="25" t="s">
        <v>34</v>
      </c>
      <c r="D20" s="26">
        <f>0.5</f>
        <v>0.5</v>
      </c>
      <c r="E20" s="26">
        <v>0.5</v>
      </c>
      <c r="F20" s="26">
        <v>0.5</v>
      </c>
    </row>
    <row r="21" spans="1:9" x14ac:dyDescent="0.25">
      <c r="A21" s="24">
        <f t="shared" si="1"/>
        <v>10</v>
      </c>
      <c r="B21" s="22" t="s">
        <v>35</v>
      </c>
      <c r="C21" s="25" t="s">
        <v>36</v>
      </c>
      <c r="D21" s="26">
        <f>D23+D22</f>
        <v>1357.1000000000001</v>
      </c>
      <c r="E21" s="26">
        <f t="shared" ref="E21:F21" si="4">E23+E22</f>
        <v>813.3</v>
      </c>
      <c r="F21" s="26">
        <f t="shared" si="4"/>
        <v>841.19999999999993</v>
      </c>
    </row>
    <row r="22" spans="1:9" x14ac:dyDescent="0.25">
      <c r="A22" s="24">
        <f t="shared" si="1"/>
        <v>11</v>
      </c>
      <c r="B22" s="22" t="s">
        <v>37</v>
      </c>
      <c r="C22" s="25" t="s">
        <v>38</v>
      </c>
      <c r="D22" s="26">
        <f>30+138.6-7.7+116.1</f>
        <v>277</v>
      </c>
      <c r="E22" s="26">
        <v>0</v>
      </c>
      <c r="F22" s="26">
        <v>13.9</v>
      </c>
    </row>
    <row r="23" spans="1:9" x14ac:dyDescent="0.25">
      <c r="A23" s="24">
        <f t="shared" si="1"/>
        <v>12</v>
      </c>
      <c r="B23" s="22" t="s">
        <v>39</v>
      </c>
      <c r="C23" s="25" t="s">
        <v>40</v>
      </c>
      <c r="D23" s="26">
        <f>919.7+161.4-1</f>
        <v>1080.1000000000001</v>
      </c>
      <c r="E23" s="26">
        <v>813.3</v>
      </c>
      <c r="F23" s="26">
        <v>827.3</v>
      </c>
    </row>
    <row r="24" spans="1:9" ht="31.5" x14ac:dyDescent="0.25">
      <c r="A24" s="24">
        <f t="shared" si="1"/>
        <v>13</v>
      </c>
      <c r="B24" s="22" t="s">
        <v>41</v>
      </c>
      <c r="C24" s="25" t="s">
        <v>42</v>
      </c>
      <c r="D24" s="26">
        <f>49.9+28.4+1.5+0.1-1.3</f>
        <v>78.599999999999994</v>
      </c>
      <c r="E24" s="26">
        <v>12.4</v>
      </c>
      <c r="F24" s="26">
        <v>12.4</v>
      </c>
      <c r="I24" s="35"/>
    </row>
    <row r="25" spans="1:9" x14ac:dyDescent="0.25">
      <c r="A25" s="24">
        <f t="shared" si="1"/>
        <v>14</v>
      </c>
      <c r="B25" s="22" t="s">
        <v>43</v>
      </c>
      <c r="C25" s="25" t="s">
        <v>44</v>
      </c>
      <c r="D25" s="26">
        <f>D26+D24</f>
        <v>1279.74</v>
      </c>
      <c r="E25" s="26">
        <f t="shared" ref="E25:F25" si="5">E26+E24</f>
        <v>320.89999999999998</v>
      </c>
      <c r="F25" s="26">
        <f t="shared" si="5"/>
        <v>365.4</v>
      </c>
    </row>
    <row r="26" spans="1:9" x14ac:dyDescent="0.25">
      <c r="A26" s="24">
        <f t="shared" si="1"/>
        <v>15</v>
      </c>
      <c r="B26" s="22" t="s">
        <v>45</v>
      </c>
      <c r="C26" s="25" t="s">
        <v>46</v>
      </c>
      <c r="D26" s="26">
        <f>486.7+680+56-1.56-20</f>
        <v>1201.1400000000001</v>
      </c>
      <c r="E26" s="26">
        <v>308.5</v>
      </c>
      <c r="F26" s="26">
        <v>353</v>
      </c>
    </row>
    <row r="27" spans="1:9" x14ac:dyDescent="0.25">
      <c r="A27" s="24">
        <f t="shared" si="1"/>
        <v>16</v>
      </c>
      <c r="B27" s="22" t="s">
        <v>47</v>
      </c>
      <c r="C27" s="25" t="s">
        <v>48</v>
      </c>
      <c r="D27" s="26">
        <f>D28</f>
        <v>89.8</v>
      </c>
      <c r="E27" s="26">
        <v>0</v>
      </c>
      <c r="F27" s="26">
        <v>0</v>
      </c>
    </row>
    <row r="28" spans="1:9" ht="31.5" x14ac:dyDescent="0.25">
      <c r="A28" s="24">
        <f t="shared" si="1"/>
        <v>17</v>
      </c>
      <c r="B28" s="22" t="s">
        <v>49</v>
      </c>
      <c r="C28" s="25" t="s">
        <v>50</v>
      </c>
      <c r="D28" s="26">
        <v>89.8</v>
      </c>
      <c r="E28" s="26">
        <v>0</v>
      </c>
      <c r="F28" s="26">
        <v>0</v>
      </c>
    </row>
    <row r="29" spans="1:9" x14ac:dyDescent="0.25">
      <c r="A29" s="24">
        <f t="shared" ref="A29:A34" si="6">A28+1</f>
        <v>18</v>
      </c>
      <c r="B29" s="22" t="s">
        <v>51</v>
      </c>
      <c r="C29" s="25" t="s">
        <v>52</v>
      </c>
      <c r="D29" s="26">
        <v>977.3</v>
      </c>
      <c r="E29" s="26">
        <v>757.4</v>
      </c>
      <c r="F29" s="26">
        <v>732.9</v>
      </c>
    </row>
    <row r="30" spans="1:9" x14ac:dyDescent="0.25">
      <c r="A30" s="24">
        <f t="shared" si="6"/>
        <v>19</v>
      </c>
      <c r="B30" s="22" t="s">
        <v>53</v>
      </c>
      <c r="C30" s="25" t="s">
        <v>54</v>
      </c>
      <c r="D30" s="26">
        <v>977.3</v>
      </c>
      <c r="E30" s="26">
        <v>757.4</v>
      </c>
      <c r="F30" s="26">
        <v>732.9</v>
      </c>
    </row>
    <row r="31" spans="1:9" x14ac:dyDescent="0.25">
      <c r="A31" s="24">
        <f t="shared" si="6"/>
        <v>20</v>
      </c>
      <c r="B31" s="29" t="s">
        <v>55</v>
      </c>
      <c r="C31" s="25" t="s">
        <v>56</v>
      </c>
      <c r="D31" s="26">
        <f>D32</f>
        <v>41.668999999999997</v>
      </c>
      <c r="E31" s="26">
        <v>0</v>
      </c>
      <c r="F31" s="26">
        <v>4.5</v>
      </c>
    </row>
    <row r="32" spans="1:9" x14ac:dyDescent="0.25">
      <c r="A32" s="24">
        <f t="shared" si="6"/>
        <v>21</v>
      </c>
      <c r="B32" s="30" t="s">
        <v>57</v>
      </c>
      <c r="C32" s="21" t="s">
        <v>58</v>
      </c>
      <c r="D32" s="31">
        <f>4.5+37.169</f>
        <v>41.668999999999997</v>
      </c>
      <c r="E32" s="31">
        <v>0</v>
      </c>
      <c r="F32" s="31">
        <v>4.5</v>
      </c>
    </row>
    <row r="33" spans="1:10" x14ac:dyDescent="0.25">
      <c r="A33" s="24">
        <f t="shared" si="6"/>
        <v>22</v>
      </c>
      <c r="B33" s="30" t="s">
        <v>59</v>
      </c>
      <c r="C33" s="21" t="s">
        <v>60</v>
      </c>
      <c r="D33" s="31">
        <v>24</v>
      </c>
      <c r="E33" s="31">
        <v>24</v>
      </c>
      <c r="F33" s="31">
        <v>24</v>
      </c>
    </row>
    <row r="34" spans="1:10" x14ac:dyDescent="0.25">
      <c r="A34" s="24">
        <f t="shared" si="6"/>
        <v>23</v>
      </c>
      <c r="B34" s="30" t="s">
        <v>61</v>
      </c>
      <c r="C34" s="21"/>
      <c r="D34" s="31">
        <v>0</v>
      </c>
      <c r="E34" s="31">
        <v>164.2</v>
      </c>
      <c r="F34" s="31">
        <v>320.10000000000002</v>
      </c>
      <c r="H34" s="32"/>
      <c r="J34" s="32"/>
    </row>
    <row r="35" spans="1:10" x14ac:dyDescent="0.25">
      <c r="A35" s="33"/>
      <c r="B35" s="33" t="s">
        <v>62</v>
      </c>
      <c r="C35" s="34"/>
      <c r="D35" s="31">
        <f>D12+D16+D18+D21+D25+D27+D31+D33+D34+D29</f>
        <v>11190.228999999999</v>
      </c>
      <c r="E35" s="31">
        <f>E12+E16+E18+E21+E25+E27+E31+E33+E34+E29</f>
        <v>6904.0999999999995</v>
      </c>
      <c r="F35" s="31">
        <f>F12+F16+F18+F21+F25+F27+F31+F33+F34+F29</f>
        <v>6745.2</v>
      </c>
    </row>
    <row r="37" spans="1:10" x14ac:dyDescent="0.25">
      <c r="E37" s="32"/>
      <c r="F37" s="32"/>
    </row>
    <row r="38" spans="1:10" x14ac:dyDescent="0.25">
      <c r="D38" s="32"/>
      <c r="E38" s="32"/>
      <c r="F38" s="32"/>
    </row>
  </sheetData>
  <mergeCells count="6">
    <mergeCell ref="A7:F7"/>
    <mergeCell ref="D1:F1"/>
    <mergeCell ref="B2:F2"/>
    <mergeCell ref="C3:F3"/>
    <mergeCell ref="E4:F4"/>
    <mergeCell ref="C6:F6"/>
  </mergeCells>
  <pageMargins left="1.1811023622047201" right="0.39370078740157499" top="0.78740157480314998" bottom="0.78740157480314998" header="0" footer="0"/>
  <pageSetup paperSize="9" scale="85" firstPageNumber="0" orientation="portrait" useFirstPageNumber="1" r:id="rId1"/>
  <headerFooter alignWithMargins="0">
    <oddHeader>&amp;R]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Priemnay</cp:lastModifiedBy>
  <cp:lastPrinted>2025-12-12T04:45:03Z</cp:lastPrinted>
  <dcterms:created xsi:type="dcterms:W3CDTF">2007-10-12T08:23:00Z</dcterms:created>
  <dcterms:modified xsi:type="dcterms:W3CDTF">2025-12-22T08:59:10Z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6473D2B00D3F403F9DA45F8E9EB3AE20_13</vt:lpwstr>
  </property>
  <property fmtid="{D5CDD505-2E9C-101B-9397-08002B2CF9AE}" pid="3" name="KSOProductBuildVer">
    <vt:lpwstr>1049-12.2.0.21179</vt:lpwstr>
  </property>
</Properties>
</file>